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9419261921\Desktop\"/>
    </mc:Choice>
  </mc:AlternateContent>
  <bookViews>
    <workbookView xWindow="0" yWindow="0" windowWidth="16200" windowHeight="24810" firstSheet="1" activeTab="2"/>
  </bookViews>
  <sheets>
    <sheet name="VIGILANTE DIURNO" sheetId="2" r:id="rId1"/>
    <sheet name="VIGILÂNCIA DESARMADA NOTURNA" sheetId="1" r:id="rId2"/>
    <sheet name="VIGILANCIA 24H" sheetId="4" r:id="rId3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E15" i="4" l="1"/>
  <c r="E14" i="4"/>
  <c r="E19" i="4"/>
  <c r="E13" i="1"/>
  <c r="E13" i="2"/>
  <c r="E17" i="1"/>
  <c r="E21" i="4" l="1"/>
  <c r="E16" i="4"/>
  <c r="E17" i="4"/>
  <c r="E10" i="4" l="1"/>
  <c r="E7" i="4"/>
  <c r="E8" i="4" l="1"/>
  <c r="E9" i="4" s="1"/>
  <c r="D46" i="4"/>
  <c r="D47" i="4" s="1"/>
  <c r="D33" i="4"/>
  <c r="E11" i="4" l="1"/>
  <c r="E14" i="2"/>
  <c r="E18" i="1"/>
  <c r="E15" i="2"/>
  <c r="E19" i="1"/>
  <c r="E12" i="4" l="1"/>
  <c r="E13" i="4"/>
  <c r="D43" i="1"/>
  <c r="D44" i="1" s="1"/>
  <c r="D39" i="2"/>
  <c r="E8" i="2" l="1"/>
  <c r="D40" i="2" l="1"/>
  <c r="D26" i="2"/>
  <c r="E9" i="2"/>
  <c r="E12" i="2" s="1"/>
  <c r="E35" i="2" l="1"/>
  <c r="E36" i="2"/>
  <c r="E37" i="2"/>
  <c r="E39" i="2"/>
  <c r="E29" i="2"/>
  <c r="E32" i="2"/>
  <c r="E38" i="2"/>
  <c r="E34" i="2"/>
  <c r="E33" i="2"/>
  <c r="E31" i="2"/>
  <c r="E30" i="2"/>
  <c r="E25" i="2"/>
  <c r="E23" i="2"/>
  <c r="E22" i="2"/>
  <c r="E21" i="2"/>
  <c r="E20" i="2"/>
  <c r="E19" i="2"/>
  <c r="E24" i="2"/>
  <c r="E16" i="2"/>
  <c r="E26" i="2" l="1"/>
  <c r="E40" i="2"/>
  <c r="E41" i="2" s="1"/>
  <c r="E42" i="2" s="1"/>
  <c r="E44" i="2" s="1"/>
  <c r="E8" i="1"/>
  <c r="E9" i="1" s="1"/>
  <c r="E11" i="1" l="1"/>
  <c r="E10" i="1"/>
  <c r="E12" i="1" s="1"/>
  <c r="E48" i="2"/>
  <c r="E47" i="2"/>
  <c r="D30" i="1"/>
  <c r="E49" i="2" l="1"/>
  <c r="E51" i="2" s="1"/>
  <c r="E50" i="2" l="1"/>
  <c r="D53" i="2" s="1"/>
  <c r="D54" i="2" s="1"/>
  <c r="E25" i="1"/>
  <c r="E42" i="1"/>
  <c r="E24" i="1"/>
  <c r="E40" i="1"/>
  <c r="E37" i="1"/>
  <c r="E36" i="1"/>
  <c r="E20" i="1"/>
  <c r="E41" i="1"/>
  <c r="E38" i="1"/>
  <c r="E34" i="1"/>
  <c r="E27" i="1"/>
  <c r="E26" i="1"/>
  <c r="E29" i="1"/>
  <c r="E35" i="1"/>
  <c r="E43" i="1"/>
  <c r="E39" i="1"/>
  <c r="E16" i="1"/>
  <c r="E28" i="1"/>
  <c r="E23" i="1"/>
  <c r="E30" i="1"/>
  <c r="E33" i="1"/>
  <c r="E44" i="1"/>
  <c r="E45" i="1" s="1"/>
  <c r="E46" i="1" s="1"/>
  <c r="E48" i="1" s="1"/>
  <c r="E52" i="1" l="1"/>
  <c r="E51" i="1"/>
  <c r="E53" i="1" l="1"/>
  <c r="E55" i="1" s="1"/>
  <c r="E38" i="4"/>
  <c r="E39" i="4"/>
  <c r="E46" i="4"/>
  <c r="E30" i="4"/>
  <c r="E37" i="4"/>
  <c r="E44" i="4"/>
  <c r="E27" i="4"/>
  <c r="E40" i="4"/>
  <c r="E32" i="4"/>
  <c r="E42" i="4"/>
  <c r="E28" i="4"/>
  <c r="E33" i="4" s="1"/>
  <c r="E41" i="4"/>
  <c r="E47" i="4" s="1"/>
  <c r="E31" i="4"/>
  <c r="E29" i="4"/>
  <c r="E45" i="4"/>
  <c r="E43" i="4"/>
  <c r="E18" i="4"/>
  <c r="E22" i="4" s="1"/>
  <c r="E23" i="4" s="1"/>
  <c r="E36" i="4"/>
  <c r="E26" i="4"/>
  <c r="E54" i="1" l="1"/>
  <c r="D57" i="1" s="1"/>
  <c r="D58" i="1" s="1"/>
  <c r="E48" i="4"/>
  <c r="E49" i="4" s="1"/>
  <c r="E51" i="4" s="1"/>
  <c r="E54" i="4" l="1"/>
  <c r="E55" i="4"/>
  <c r="E56" i="4" l="1"/>
  <c r="E57" i="4" s="1"/>
  <c r="E58" i="4" l="1"/>
  <c r="D60" i="4" s="1"/>
  <c r="D61" i="4" s="1"/>
</calcChain>
</file>

<file path=xl/sharedStrings.xml><?xml version="1.0" encoding="utf-8"?>
<sst xmlns="http://schemas.openxmlformats.org/spreadsheetml/2006/main" count="175" uniqueCount="61">
  <si>
    <t>QUANT.</t>
  </si>
  <si>
    <t>UNIDADE</t>
  </si>
  <si>
    <t>DESCRIÇÃO DOS SERVIÇOS</t>
  </si>
  <si>
    <t>CUSTO UNITÁRIO (R$)</t>
  </si>
  <si>
    <t>VALOR TOTAL MÊS (R$)</t>
  </si>
  <si>
    <t xml:space="preserve">MÃO DE OBRA </t>
  </si>
  <si>
    <t>Und</t>
  </si>
  <si>
    <t>Subtotal "A"</t>
  </si>
  <si>
    <t>ENCARGOS SOCIAIS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</si>
  <si>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</si>
  <si>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</si>
  <si>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</si>
  <si>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</si>
  <si>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</si>
  <si>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</si>
  <si>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</si>
  <si>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</si>
  <si>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PROVISÕES</t>
  </si>
  <si>
    <t>Férias</t>
  </si>
  <si>
    <t>Aviso Prévio Trabalho</t>
  </si>
  <si>
    <t>Prov. 13º Salário</t>
  </si>
  <si>
    <t>FGTS sobre 13º</t>
  </si>
  <si>
    <t xml:space="preserve">INSS Empregador sobre 13º Salário </t>
  </si>
  <si>
    <t>1/3 Abono Férias</t>
  </si>
  <si>
    <t>FGTS sobre férias</t>
  </si>
  <si>
    <t>FGTS (reflexo verba rescisória)</t>
  </si>
  <si>
    <t>Subtotal "C"</t>
  </si>
  <si>
    <t>TOTAL GERAL COM IMPOSTOS (MENSAL)</t>
  </si>
  <si>
    <t>TOTAL PARA 12 MESES</t>
  </si>
  <si>
    <t>IMPORTANTE:</t>
  </si>
  <si>
    <t>PLANILHA DE COMPOSIÇÃO DE CUSTOS E FORMAÇÃO DE  PRECOS</t>
  </si>
  <si>
    <t>TOTAL</t>
  </si>
  <si>
    <t>BDI (Custos Indiretos, Impostos e Lucro)</t>
  </si>
  <si>
    <t xml:space="preserve">Custos Indriretos </t>
  </si>
  <si>
    <t>Lucro</t>
  </si>
  <si>
    <t>FGTS (40% de 8,0+1,74)</t>
  </si>
  <si>
    <t>Afastamentos e outras ausências legais</t>
  </si>
  <si>
    <t>INSS Empregador sobre Férias</t>
  </si>
  <si>
    <t>ISS</t>
  </si>
  <si>
    <t>TOTAL (antes dos impostos)</t>
  </si>
  <si>
    <t>VIGILÂNCIA DESARMADA NOTURNA</t>
  </si>
  <si>
    <t xml:space="preserve">Adicional Noturno </t>
  </si>
  <si>
    <t>Adicional Periculosidade</t>
  </si>
  <si>
    <t>Reflexo do Adicional Noturno sobre DSR</t>
  </si>
  <si>
    <t>Hora Noturna Reduzida</t>
  </si>
  <si>
    <t>Seguro de Vida (Cotação de Mercado)</t>
  </si>
  <si>
    <t>Benefício de Assistência ao Trabalhador</t>
  </si>
  <si>
    <t>Transporte (R$ 5 x 2 x 15 - 6% x SalBase)</t>
  </si>
  <si>
    <t>VIGILÂNCIA DESARMADA DIURNA</t>
  </si>
  <si>
    <t>Adicional de Periculosidade</t>
  </si>
  <si>
    <t xml:space="preserve">Vale Alimentação[(R$ 47,50  x 15 - 20%)]  </t>
  </si>
  <si>
    <t>Intervalo Intrajornada Indenizado</t>
  </si>
  <si>
    <t>CCT- MR006639/2026</t>
  </si>
  <si>
    <t>CONVEÇÃO COLETIVA DE TRABALHO 2026/2027</t>
  </si>
  <si>
    <t>Prêmio/benefício de assiduidade</t>
  </si>
  <si>
    <t>TOTAL CUSTO DA MÃO DE OBRA INDIVIDUAL</t>
  </si>
  <si>
    <t>TOTAL CUSTO DA MÃO DE OBRA POSTO</t>
  </si>
  <si>
    <t>Custo com Materiais</t>
  </si>
  <si>
    <t>TOTAL CUSTO DA MÃO DE OBRA BÁSICO (DIURNO/NOTURNO)</t>
  </si>
  <si>
    <t>SUB-TOTAL</t>
  </si>
  <si>
    <t>Tributos Federais Estimados (L. Presumido: PIS-COFINS-IRPJ-CSLL)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</si>
</sst>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#,##0.00_ ;\-#,##0.00\ 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7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 shrinkToFi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4" xfId="1" applyFont="1" applyBorder="1" applyAlignment="1">
      <alignment horizontal="center" vertical="center" wrapText="1" shrinkToFit="1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4" fontId="3" fillId="2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0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0" fontId="5" fillId="2" borderId="4" xfId="2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10" fontId="2" fillId="2" borderId="4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4" fontId="2" fillId="0" borderId="0" xfId="1" applyFont="1" applyBorder="1" applyAlignment="1">
      <alignment vertical="center"/>
    </xf>
    <xf numFmtId="44" fontId="2" fillId="0" borderId="0" xfId="1" applyFont="1" applyAlignment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10" fontId="2" fillId="2" borderId="4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/>
    </xf>
    <xf numFmtId="44" fontId="2" fillId="2" borderId="4" xfId="1" applyFont="1" applyFill="1" applyBorder="1" applyAlignment="1">
      <alignment horizontal="right" vertical="center"/>
    </xf>
    <xf numFmtId="44" fontId="5" fillId="2" borderId="4" xfId="1" applyFont="1" applyFill="1" applyBorder="1" applyAlignment="1">
      <alignment horizontal="right" vertical="center"/>
    </xf>
    <xf numFmtId="44" fontId="5" fillId="2" borderId="3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10" fontId="3" fillId="2" borderId="4" xfId="0" applyNumberFormat="1" applyFont="1" applyFill="1" applyBorder="1" applyAlignment="1">
      <alignment horizontal="center" vertical="center"/>
    </xf>
    <xf numFmtId="4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44" fontId="3" fillId="2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0" fontId="3" fillId="0" borderId="4" xfId="0" applyNumberFormat="1" applyFont="1" applyBorder="1" applyAlignment="1">
      <alignment horizontal="right" vertical="center"/>
    </xf>
    <xf numFmtId="44" fontId="2" fillId="0" borderId="13" xfId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12" xfId="1" applyFont="1" applyBorder="1" applyAlignment="1">
      <alignment vertical="center"/>
    </xf>
    <xf numFmtId="4" fontId="3" fillId="2" borderId="2" xfId="1" applyNumberFormat="1" applyFont="1" applyFill="1" applyBorder="1" applyAlignment="1">
      <alignment horizontal="center" vertical="center"/>
    </xf>
    <xf numFmtId="44" fontId="3" fillId="2" borderId="2" xfId="0" applyNumberFormat="1" applyFont="1" applyFill="1" applyBorder="1" applyAlignment="1">
      <alignment vertical="center"/>
    </xf>
    <xf numFmtId="44" fontId="5" fillId="2" borderId="2" xfId="0" applyNumberFormat="1" applyFont="1" applyFill="1" applyBorder="1" applyAlignment="1">
      <alignment vertical="center"/>
    </xf>
    <xf numFmtId="44" fontId="2" fillId="2" borderId="3" xfId="0" applyNumberFormat="1" applyFont="1" applyFill="1" applyBorder="1" applyAlignment="1">
      <alignment vertical="center"/>
    </xf>
    <xf numFmtId="10" fontId="3" fillId="0" borderId="4" xfId="0" applyNumberFormat="1" applyFont="1" applyBorder="1" applyAlignment="1">
      <alignment horizontal="right" vertical="center" wrapText="1"/>
    </xf>
    <xf numFmtId="44" fontId="2" fillId="2" borderId="3" xfId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right" vertical="center"/>
    </xf>
    <xf numFmtId="44" fontId="2" fillId="2" borderId="4" xfId="0" applyNumberFormat="1" applyFont="1" applyFill="1" applyBorder="1" applyAlignment="1">
      <alignment vertical="center"/>
    </xf>
    <xf numFmtId="44" fontId="2" fillId="2" borderId="4" xfId="1" applyFont="1" applyFill="1" applyBorder="1" applyAlignment="1">
      <alignment horizontal="center" vertical="center"/>
    </xf>
    <xf numFmtId="44" fontId="0" fillId="0" borderId="0" xfId="0" applyNumberFormat="1"/>
    <xf numFmtId="44" fontId="5" fillId="2" borderId="0" xfId="1" applyFont="1" applyFill="1" applyBorder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4" fontId="2" fillId="3" borderId="0" xfId="1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 shrinkToFit="1"/>
    </xf>
    <xf numFmtId="44" fontId="2" fillId="3" borderId="3" xfId="1" applyFont="1" applyFill="1" applyBorder="1" applyAlignment="1">
      <alignment vertical="center"/>
    </xf>
    <xf numFmtId="4" fontId="3" fillId="3" borderId="4" xfId="1" applyNumberFormat="1" applyFont="1" applyFill="1" applyBorder="1" applyAlignment="1">
      <alignment horizontal="center" vertical="center"/>
    </xf>
    <xf numFmtId="44" fontId="3" fillId="3" borderId="4" xfId="1" applyFont="1" applyFill="1" applyBorder="1" applyAlignment="1">
      <alignment horizontal="right" vertical="center"/>
    </xf>
    <xf numFmtId="44" fontId="3" fillId="3" borderId="3" xfId="0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0" fontId="5" fillId="3" borderId="4" xfId="0" applyNumberFormat="1" applyFont="1" applyFill="1" applyBorder="1" applyAlignment="1">
      <alignment horizontal="center" vertical="center"/>
    </xf>
    <xf numFmtId="44" fontId="6" fillId="3" borderId="4" xfId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4" fontId="5" fillId="3" borderId="3" xfId="1" applyFont="1" applyFill="1" applyBorder="1" applyAlignment="1">
      <alignment vertical="center"/>
    </xf>
    <xf numFmtId="10" fontId="3" fillId="3" borderId="4" xfId="0" applyNumberFormat="1" applyFont="1" applyFill="1" applyBorder="1" applyAlignment="1">
      <alignment horizontal="center" vertical="center" wrapText="1"/>
    </xf>
    <xf numFmtId="44" fontId="3" fillId="3" borderId="4" xfId="1" applyFont="1" applyFill="1" applyBorder="1" applyAlignment="1">
      <alignment horizontal="right" vertical="center" wrapText="1"/>
    </xf>
    <xf numFmtId="44" fontId="3" fillId="3" borderId="2" xfId="1" applyFont="1" applyFill="1" applyBorder="1" applyAlignment="1">
      <alignment horizontal="center" vertical="center" wrapText="1"/>
    </xf>
    <xf numFmtId="44" fontId="3" fillId="3" borderId="3" xfId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4" fontId="3" fillId="3" borderId="4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2" fillId="0" borderId="4" xfId="0" applyFont="1" applyBorder="1"/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44" fontId="2" fillId="3" borderId="11" xfId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44" fontId="2" fillId="3" borderId="4" xfId="1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4" fontId="2" fillId="0" borderId="0" xfId="0" applyNumberFormat="1" applyFont="1" applyAlignment="1">
      <alignment vertical="center" wrapText="1"/>
    </xf>
    <xf numFmtId="10" fontId="5" fillId="2" borderId="4" xfId="1" applyNumberFormat="1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horizontal="center" vertical="center"/>
    </xf>
    <xf numFmtId="44" fontId="2" fillId="2" borderId="0" xfId="0" applyNumberFormat="1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FF8F43"/>
      <color rgb="FFEE6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457075</xdr:colOff>
      <xdr:row>3</xdr:row>
      <xdr:rowOff>47625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66675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19075" y="2857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90500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A19" workbookViewId="0">
      <selection activeCell="D54" sqref="A1:E54"/>
    </sheetView>
  </sheetViews>
  <sheetFormatPr defaultRowHeight="15" x14ac:dyDescent="0.25"/>
  <cols>
    <col min="1" max="1" width="10.7109375" customWidth="1"/>
    <col min="2" max="2" width="15.7109375" customWidth="1"/>
    <col min="3" max="3" width="60.7109375" customWidth="1"/>
    <col min="4" max="5" width="15.7109375" customWidth="1"/>
    <col min="7" max="7" width="13.28515625" bestFit="1" customWidth="1"/>
    <col min="10" max="10" width="13.28515625" bestFit="1" customWidth="1"/>
    <col min="12" max="12" width="13.28515625" bestFit="1" customWidth="1"/>
  </cols>
  <sheetData>
    <row r="1" spans="1:5" ht="25.15" customHeight="1" x14ac:dyDescent="0.25">
      <c r="A1" s="71"/>
      <c r="B1" s="71"/>
      <c r="C1" s="72" t="s">
        <v>30</v>
      </c>
      <c r="D1" s="71"/>
      <c r="E1" s="73"/>
    </row>
    <row r="2" spans="1:5" x14ac:dyDescent="0.25">
      <c r="A2" s="1"/>
      <c r="B2" s="1"/>
      <c r="C2" s="1" t="s">
        <v>52</v>
      </c>
      <c r="D2" s="1"/>
      <c r="E2" s="39"/>
    </row>
    <row r="3" spans="1:5" ht="14.25" customHeight="1" x14ac:dyDescent="0.25">
      <c r="A3" s="1"/>
      <c r="B3" s="1"/>
      <c r="C3" s="1" t="s">
        <v>53</v>
      </c>
      <c r="D3" s="1"/>
      <c r="E3" s="39"/>
    </row>
    <row r="4" spans="1:5" x14ac:dyDescent="0.25">
      <c r="A4" s="2"/>
      <c r="B4" s="3"/>
      <c r="C4" s="3"/>
      <c r="D4" s="3"/>
      <c r="E4" s="4"/>
    </row>
    <row r="5" spans="1:5" ht="25.5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x14ac:dyDescent="0.25">
      <c r="A6" s="74"/>
      <c r="B6" s="75"/>
      <c r="C6" s="76" t="s">
        <v>5</v>
      </c>
      <c r="D6" s="77"/>
      <c r="E6" s="78"/>
    </row>
    <row r="7" spans="1:5" ht="21" customHeight="1" x14ac:dyDescent="0.25">
      <c r="A7" s="8">
        <v>1</v>
      </c>
      <c r="B7" s="9" t="s">
        <v>6</v>
      </c>
      <c r="C7" s="40" t="s">
        <v>48</v>
      </c>
      <c r="D7" s="11"/>
      <c r="E7" s="45">
        <v>2091.63</v>
      </c>
    </row>
    <row r="8" spans="1:5" x14ac:dyDescent="0.25">
      <c r="A8" s="8"/>
      <c r="B8" s="9"/>
      <c r="C8" s="43" t="s">
        <v>49</v>
      </c>
      <c r="D8" s="41">
        <v>0.3</v>
      </c>
      <c r="E8" s="45">
        <f>$E$7*D8</f>
        <v>627.49</v>
      </c>
    </row>
    <row r="9" spans="1:5" x14ac:dyDescent="0.25">
      <c r="A9" s="12"/>
      <c r="B9" s="9"/>
      <c r="C9" s="13"/>
      <c r="D9" s="79" t="s">
        <v>31</v>
      </c>
      <c r="E9" s="80">
        <f>ROUND(SUM(E7:E8),2)</f>
        <v>2719.12</v>
      </c>
    </row>
    <row r="10" spans="1:5" x14ac:dyDescent="0.25">
      <c r="A10" s="12"/>
      <c r="B10" s="9"/>
      <c r="C10" s="28" t="s">
        <v>45</v>
      </c>
      <c r="D10" s="14"/>
      <c r="E10" s="45">
        <v>13</v>
      </c>
    </row>
    <row r="11" spans="1:5" x14ac:dyDescent="0.25">
      <c r="A11" s="12"/>
      <c r="B11" s="12"/>
      <c r="C11" s="44" t="s">
        <v>46</v>
      </c>
      <c r="D11" s="14"/>
      <c r="E11" s="45">
        <v>14</v>
      </c>
    </row>
    <row r="12" spans="1:5" x14ac:dyDescent="0.25">
      <c r="A12" s="12"/>
      <c r="B12" s="12"/>
      <c r="C12" s="28" t="s">
        <v>54</v>
      </c>
      <c r="D12" s="27">
        <v>7.0000000000000007E-2</v>
      </c>
      <c r="E12" s="46">
        <f>E9*D12</f>
        <v>190.34</v>
      </c>
    </row>
    <row r="13" spans="1:5" x14ac:dyDescent="0.25">
      <c r="A13" s="12"/>
      <c r="B13" s="12"/>
      <c r="C13" s="98" t="s">
        <v>51</v>
      </c>
      <c r="D13" s="41">
        <v>1.5</v>
      </c>
      <c r="E13" s="45">
        <f>(E7/220*15)*D13</f>
        <v>213.92</v>
      </c>
    </row>
    <row r="14" spans="1:5" x14ac:dyDescent="0.25">
      <c r="A14" s="12"/>
      <c r="B14" s="12"/>
      <c r="C14" s="44" t="s">
        <v>47</v>
      </c>
      <c r="D14" s="68">
        <v>10</v>
      </c>
      <c r="E14" s="45">
        <f>D14*15-E7*6%</f>
        <v>24.5</v>
      </c>
    </row>
    <row r="15" spans="1:5" x14ac:dyDescent="0.25">
      <c r="A15" s="12"/>
      <c r="B15" s="12"/>
      <c r="C15" s="44" t="s">
        <v>50</v>
      </c>
      <c r="D15" s="68">
        <v>47.5</v>
      </c>
      <c r="E15" s="45">
        <f>D15*15-(D15*15)*20%</f>
        <v>570</v>
      </c>
    </row>
    <row r="16" spans="1:5" x14ac:dyDescent="0.25">
      <c r="A16" s="15"/>
      <c r="B16" s="16"/>
      <c r="C16" s="13" t="s">
        <v>7</v>
      </c>
      <c r="D16" s="79" t="s">
        <v>31</v>
      </c>
      <c r="E16" s="81">
        <f>SUM(E9:E15)</f>
        <v>3744.88</v>
      </c>
    </row>
    <row r="17" spans="1:7" x14ac:dyDescent="0.25">
      <c r="A17" s="15"/>
      <c r="B17" s="16"/>
      <c r="C17" s="42"/>
      <c r="D17" s="60"/>
      <c r="E17" s="61"/>
    </row>
    <row r="18" spans="1:7" x14ac:dyDescent="0.25">
      <c r="A18" s="74"/>
      <c r="B18" s="75"/>
      <c r="C18" s="76" t="s">
        <v>8</v>
      </c>
      <c r="D18" s="82"/>
      <c r="E18" s="78"/>
    </row>
    <row r="19" spans="1:7" x14ac:dyDescent="0.25">
      <c r="A19" s="17"/>
      <c r="B19" s="17"/>
      <c r="C19" s="18" t="s">
        <v>9</v>
      </c>
      <c r="D19" s="83">
        <v>0.2</v>
      </c>
      <c r="E19" s="46">
        <f>$E$9*D19</f>
        <v>543.82000000000005</v>
      </c>
      <c r="G19" s="69"/>
    </row>
    <row r="20" spans="1:7" x14ac:dyDescent="0.25">
      <c r="A20" s="17"/>
      <c r="B20" s="17"/>
      <c r="C20" s="18" t="s">
        <v>10</v>
      </c>
      <c r="D20" s="83">
        <v>0.01</v>
      </c>
      <c r="E20" s="46">
        <f t="shared" ref="E20:E25" si="0">$E$9*D20</f>
        <v>27.19</v>
      </c>
      <c r="G20" s="69"/>
    </row>
    <row r="21" spans="1:7" x14ac:dyDescent="0.25">
      <c r="A21" s="17"/>
      <c r="B21" s="17"/>
      <c r="C21" s="18" t="s">
        <v>11</v>
      </c>
      <c r="D21" s="83">
        <v>1.4999999999999999E-2</v>
      </c>
      <c r="E21" s="46">
        <f t="shared" si="0"/>
        <v>40.79</v>
      </c>
      <c r="G21" s="69"/>
    </row>
    <row r="22" spans="1:7" x14ac:dyDescent="0.25">
      <c r="A22" s="17"/>
      <c r="B22" s="17"/>
      <c r="C22" s="18" t="s">
        <v>12</v>
      </c>
      <c r="D22" s="83">
        <v>0.03</v>
      </c>
      <c r="E22" s="46">
        <f t="shared" si="0"/>
        <v>81.569999999999993</v>
      </c>
      <c r="G22" s="69"/>
    </row>
    <row r="23" spans="1:7" x14ac:dyDescent="0.25">
      <c r="A23" s="17"/>
      <c r="B23" s="17"/>
      <c r="C23" s="18" t="s">
        <v>13</v>
      </c>
      <c r="D23" s="83">
        <v>2.5000000000000001E-2</v>
      </c>
      <c r="E23" s="46">
        <f t="shared" si="0"/>
        <v>67.98</v>
      </c>
      <c r="G23" s="69"/>
    </row>
    <row r="24" spans="1:7" x14ac:dyDescent="0.25">
      <c r="A24" s="17"/>
      <c r="B24" s="17"/>
      <c r="C24" s="18" t="s">
        <v>14</v>
      </c>
      <c r="D24" s="83">
        <v>6.0000000000000001E-3</v>
      </c>
      <c r="E24" s="46">
        <f t="shared" si="0"/>
        <v>16.309999999999999</v>
      </c>
      <c r="G24" s="69"/>
    </row>
    <row r="25" spans="1:7" x14ac:dyDescent="0.25">
      <c r="A25" s="17"/>
      <c r="B25" s="19"/>
      <c r="C25" s="18" t="s">
        <v>15</v>
      </c>
      <c r="D25" s="83">
        <v>0.08</v>
      </c>
      <c r="E25" s="46">
        <f t="shared" si="0"/>
        <v>217.53</v>
      </c>
      <c r="G25" s="69"/>
    </row>
    <row r="26" spans="1:7" x14ac:dyDescent="0.25">
      <c r="A26" s="17"/>
      <c r="B26" s="19"/>
      <c r="C26" s="20" t="s">
        <v>16</v>
      </c>
      <c r="D26" s="83">
        <f>SUM(D19:D25)</f>
        <v>0.36599999999999999</v>
      </c>
      <c r="E26" s="84">
        <f>SUM(E19:E25)</f>
        <v>995.19</v>
      </c>
    </row>
    <row r="27" spans="1:7" x14ac:dyDescent="0.25">
      <c r="A27" s="22"/>
      <c r="B27" s="23"/>
      <c r="C27" s="23"/>
      <c r="D27" s="23"/>
      <c r="E27" s="62"/>
    </row>
    <row r="28" spans="1:7" x14ac:dyDescent="0.25">
      <c r="A28" s="85"/>
      <c r="B28" s="86"/>
      <c r="C28" s="87" t="s">
        <v>17</v>
      </c>
      <c r="D28" s="86"/>
      <c r="E28" s="88"/>
    </row>
    <row r="29" spans="1:7" x14ac:dyDescent="0.25">
      <c r="A29" s="17"/>
      <c r="B29" s="19"/>
      <c r="C29" s="18" t="s">
        <v>20</v>
      </c>
      <c r="D29" s="21">
        <v>8.3299999999999999E-2</v>
      </c>
      <c r="E29" s="46">
        <f t="shared" ref="E29:E39" si="1">$E$9*D29</f>
        <v>226.5</v>
      </c>
      <c r="G29" s="69"/>
    </row>
    <row r="30" spans="1:7" x14ac:dyDescent="0.25">
      <c r="A30" s="17"/>
      <c r="B30" s="19"/>
      <c r="C30" s="18" t="s">
        <v>21</v>
      </c>
      <c r="D30" s="21">
        <v>6.7000000000000002E-3</v>
      </c>
      <c r="E30" s="46">
        <f t="shared" si="1"/>
        <v>18.22</v>
      </c>
      <c r="G30" s="69"/>
    </row>
    <row r="31" spans="1:7" x14ac:dyDescent="0.25">
      <c r="A31" s="17"/>
      <c r="B31" s="19"/>
      <c r="C31" s="18" t="s">
        <v>22</v>
      </c>
      <c r="D31" s="21">
        <v>1.67E-2</v>
      </c>
      <c r="E31" s="46">
        <f t="shared" si="1"/>
        <v>45.41</v>
      </c>
      <c r="G31" s="69"/>
    </row>
    <row r="32" spans="1:7" x14ac:dyDescent="0.25">
      <c r="A32" s="24"/>
      <c r="B32" s="22"/>
      <c r="C32" s="18" t="s">
        <v>18</v>
      </c>
      <c r="D32" s="21">
        <v>8.3299999999999999E-2</v>
      </c>
      <c r="E32" s="46">
        <f>$E$9*D32</f>
        <v>226.5</v>
      </c>
      <c r="G32" s="69"/>
    </row>
    <row r="33" spans="1:12" x14ac:dyDescent="0.25">
      <c r="A33" s="24"/>
      <c r="B33" s="22"/>
      <c r="C33" s="18" t="s">
        <v>24</v>
      </c>
      <c r="D33" s="25">
        <v>6.7000000000000002E-3</v>
      </c>
      <c r="E33" s="46">
        <f t="shared" si="1"/>
        <v>18.22</v>
      </c>
      <c r="G33" s="69"/>
    </row>
    <row r="34" spans="1:12" x14ac:dyDescent="0.25">
      <c r="A34" s="24"/>
      <c r="B34" s="22"/>
      <c r="C34" s="18" t="s">
        <v>37</v>
      </c>
      <c r="D34" s="21">
        <v>1.67E-2</v>
      </c>
      <c r="E34" s="46">
        <f t="shared" si="1"/>
        <v>45.41</v>
      </c>
      <c r="G34" s="69"/>
    </row>
    <row r="35" spans="1:12" x14ac:dyDescent="0.25">
      <c r="A35" s="24"/>
      <c r="B35" s="22"/>
      <c r="C35" s="18" t="s">
        <v>23</v>
      </c>
      <c r="D35" s="21">
        <v>2.7799999999999998E-2</v>
      </c>
      <c r="E35" s="46">
        <f t="shared" si="1"/>
        <v>75.59</v>
      </c>
      <c r="G35" s="69"/>
    </row>
    <row r="36" spans="1:12" x14ac:dyDescent="0.25">
      <c r="A36" s="24"/>
      <c r="B36" s="22"/>
      <c r="C36" s="18" t="s">
        <v>36</v>
      </c>
      <c r="D36" s="21">
        <v>3.5000000000000001E-3</v>
      </c>
      <c r="E36" s="46">
        <f t="shared" si="1"/>
        <v>9.52</v>
      </c>
      <c r="G36" s="69"/>
    </row>
    <row r="37" spans="1:12" x14ac:dyDescent="0.25">
      <c r="A37" s="24"/>
      <c r="B37" s="22"/>
      <c r="C37" s="18" t="s">
        <v>19</v>
      </c>
      <c r="D37" s="21">
        <v>2.2700000000000001E-2</v>
      </c>
      <c r="E37" s="46">
        <f t="shared" si="1"/>
        <v>61.72</v>
      </c>
      <c r="G37" s="69"/>
    </row>
    <row r="38" spans="1:12" x14ac:dyDescent="0.25">
      <c r="A38" s="24"/>
      <c r="B38" s="22"/>
      <c r="C38" s="18" t="s">
        <v>25</v>
      </c>
      <c r="D38" s="25">
        <v>1.7399999999999999E-2</v>
      </c>
      <c r="E38" s="46">
        <f t="shared" si="1"/>
        <v>47.31</v>
      </c>
      <c r="G38" s="69"/>
    </row>
    <row r="39" spans="1:12" x14ac:dyDescent="0.25">
      <c r="A39" s="24"/>
      <c r="B39" s="22"/>
      <c r="C39" s="18" t="s">
        <v>35</v>
      </c>
      <c r="D39" s="25">
        <f>(D25+D38)*40%</f>
        <v>3.9E-2</v>
      </c>
      <c r="E39" s="46">
        <f t="shared" si="1"/>
        <v>106.05</v>
      </c>
      <c r="G39" s="69"/>
    </row>
    <row r="40" spans="1:12" x14ac:dyDescent="0.25">
      <c r="A40" s="29"/>
      <c r="B40" s="30"/>
      <c r="C40" s="31" t="s">
        <v>26</v>
      </c>
      <c r="D40" s="89">
        <f>SUM(D29:D39)</f>
        <v>0.32379999999999998</v>
      </c>
      <c r="E40" s="90">
        <f>SUM(E29:E39)</f>
        <v>880.45</v>
      </c>
      <c r="G40" s="69"/>
    </row>
    <row r="41" spans="1:12" ht="20.45" customHeight="1" x14ac:dyDescent="0.25">
      <c r="A41" s="93"/>
      <c r="B41" s="93"/>
      <c r="C41" s="94" t="s">
        <v>55</v>
      </c>
      <c r="D41" s="91"/>
      <c r="E41" s="92">
        <f>E40+E26+E16</f>
        <v>5620.52</v>
      </c>
      <c r="G41" s="69"/>
    </row>
    <row r="42" spans="1:12" ht="20.45" customHeight="1" x14ac:dyDescent="0.25">
      <c r="A42" s="93"/>
      <c r="B42" s="93"/>
      <c r="C42" s="94" t="s">
        <v>56</v>
      </c>
      <c r="D42" s="91"/>
      <c r="E42" s="92">
        <f>E41*2</f>
        <v>11241.04</v>
      </c>
      <c r="G42" s="69"/>
      <c r="J42" s="69"/>
      <c r="L42" s="69"/>
    </row>
    <row r="43" spans="1:12" x14ac:dyDescent="0.25">
      <c r="A43" s="26"/>
      <c r="B43" s="48"/>
      <c r="C43" s="26" t="s">
        <v>57</v>
      </c>
      <c r="D43" s="49"/>
      <c r="E43" s="65">
        <v>50.87</v>
      </c>
    </row>
    <row r="44" spans="1:12" ht="20.45" customHeight="1" x14ac:dyDescent="0.25">
      <c r="A44" s="35"/>
      <c r="B44" s="36"/>
      <c r="C44" s="36"/>
      <c r="D44" s="51" t="s">
        <v>31</v>
      </c>
      <c r="E44" s="95">
        <f>SUM(E42:E43)</f>
        <v>11291.91</v>
      </c>
    </row>
    <row r="45" spans="1:12" x14ac:dyDescent="0.25">
      <c r="A45" s="33"/>
      <c r="B45" s="34"/>
      <c r="C45" s="34"/>
      <c r="D45" s="34"/>
      <c r="E45" s="34"/>
    </row>
    <row r="46" spans="1:12" x14ac:dyDescent="0.25">
      <c r="A46" s="96"/>
      <c r="B46" s="96"/>
      <c r="C46" s="96" t="s">
        <v>32</v>
      </c>
      <c r="D46" s="97"/>
      <c r="E46" s="95"/>
    </row>
    <row r="47" spans="1:12" x14ac:dyDescent="0.25">
      <c r="A47" s="52"/>
      <c r="B47" s="52"/>
      <c r="C47" s="54" t="s">
        <v>33</v>
      </c>
      <c r="D47" s="66">
        <v>5.0000000000000001E-3</v>
      </c>
      <c r="E47" s="67">
        <f>$E$44*D47</f>
        <v>56.46</v>
      </c>
    </row>
    <row r="48" spans="1:12" x14ac:dyDescent="0.25">
      <c r="A48" s="52"/>
      <c r="B48" s="52"/>
      <c r="C48" s="54" t="s">
        <v>34</v>
      </c>
      <c r="D48" s="66">
        <v>7.8799999999999995E-2</v>
      </c>
      <c r="E48" s="67">
        <f>$E$44*D48</f>
        <v>889.8</v>
      </c>
    </row>
    <row r="49" spans="1:7" ht="25.5" x14ac:dyDescent="0.25">
      <c r="A49" s="52"/>
      <c r="B49" s="52"/>
      <c r="C49" s="54"/>
      <c r="D49" s="64" t="s">
        <v>39</v>
      </c>
      <c r="E49" s="95">
        <f>E44+E47+E48</f>
        <v>12238.17</v>
      </c>
    </row>
    <row r="50" spans="1:7" x14ac:dyDescent="0.25">
      <c r="A50" s="52"/>
      <c r="B50" s="52"/>
      <c r="C50" s="54" t="s">
        <v>38</v>
      </c>
      <c r="D50" s="66">
        <v>0.03</v>
      </c>
      <c r="E50" s="67">
        <f>(($E$49/((100-($D$50+$D$51)*100)))*100)*D50</f>
        <v>428.56</v>
      </c>
    </row>
    <row r="51" spans="1:7" x14ac:dyDescent="0.25">
      <c r="A51" s="52"/>
      <c r="B51" s="52"/>
      <c r="C51" s="54" t="s">
        <v>60</v>
      </c>
      <c r="D51" s="66">
        <v>0.1133</v>
      </c>
      <c r="E51" s="67">
        <f>(($E$49/((100-($D$50+$D$51)*100)))*100)*D51</f>
        <v>1618.52</v>
      </c>
    </row>
    <row r="52" spans="1:7" x14ac:dyDescent="0.25">
      <c r="A52" s="52"/>
      <c r="B52" s="52"/>
      <c r="C52" s="52"/>
      <c r="D52" s="51"/>
      <c r="E52" s="50"/>
    </row>
    <row r="53" spans="1:7" x14ac:dyDescent="0.25">
      <c r="A53" s="111" t="s">
        <v>27</v>
      </c>
      <c r="B53" s="112"/>
      <c r="C53" s="113"/>
      <c r="D53" s="114">
        <f>E49+E50+E51</f>
        <v>14285.25</v>
      </c>
      <c r="E53" s="114"/>
      <c r="G53">
        <v>14285.25</v>
      </c>
    </row>
    <row r="54" spans="1:7" x14ac:dyDescent="0.25">
      <c r="A54" s="111" t="s">
        <v>28</v>
      </c>
      <c r="B54" s="112"/>
      <c r="C54" s="113"/>
      <c r="D54" s="114">
        <f>D53*12</f>
        <v>171423</v>
      </c>
      <c r="E54" s="114"/>
    </row>
    <row r="55" spans="1:7" x14ac:dyDescent="0.25">
      <c r="A55" s="37"/>
      <c r="B55" s="1"/>
      <c r="C55" s="1"/>
      <c r="D55" s="1"/>
      <c r="E55" s="38"/>
    </row>
    <row r="56" spans="1:7" x14ac:dyDescent="0.25">
      <c r="A56" s="115" t="s">
        <v>29</v>
      </c>
      <c r="B56" s="116"/>
      <c r="C56" s="119"/>
      <c r="D56" s="119"/>
      <c r="E56" s="120"/>
    </row>
    <row r="57" spans="1:7" x14ac:dyDescent="0.25">
      <c r="A57" s="117"/>
      <c r="B57" s="118"/>
      <c r="C57" s="121"/>
      <c r="D57" s="121"/>
      <c r="E57" s="122"/>
    </row>
  </sheetData>
  <mergeCells count="6">
    <mergeCell ref="A53:C53"/>
    <mergeCell ref="D53:E53"/>
    <mergeCell ref="A54:C54"/>
    <mergeCell ref="D54:E54"/>
    <mergeCell ref="A56:B57"/>
    <mergeCell ref="C56:E57"/>
  </mergeCells>
  <pageMargins left="0.39370078740157483" right="0.39370078740157483" top="0.78740157480314965" bottom="0.39370078740157483" header="0.51181102362204722" footer="0.51181102362204722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showGridLines="0" workbookViewId="0">
      <selection activeCell="C60" sqref="A1:E61"/>
    </sheetView>
  </sheetViews>
  <sheetFormatPr defaultColWidth="9.140625" defaultRowHeight="12.75" x14ac:dyDescent="0.25"/>
  <cols>
    <col min="1" max="1" width="10.7109375" style="1" customWidth="1"/>
    <col min="2" max="2" width="15.5703125" style="1" customWidth="1"/>
    <col min="3" max="3" width="60.7109375" style="1" customWidth="1"/>
    <col min="4" max="4" width="15.7109375" style="1" customWidth="1"/>
    <col min="5" max="5" width="15.7109375" style="39" customWidth="1"/>
    <col min="6" max="6" width="9.140625" style="1"/>
    <col min="7" max="8" width="13.28515625" style="1" bestFit="1" customWidth="1"/>
    <col min="9" max="9" width="9.140625" style="1"/>
    <col min="10" max="10" width="13.28515625" style="1" bestFit="1" customWidth="1"/>
    <col min="11" max="16384" width="9.140625" style="1"/>
  </cols>
  <sheetData>
    <row r="1" spans="1:5" ht="23.45" customHeight="1" x14ac:dyDescent="0.25">
      <c r="A1" s="99"/>
      <c r="B1" s="100"/>
      <c r="C1" s="101" t="s">
        <v>30</v>
      </c>
      <c r="D1" s="100"/>
      <c r="E1" s="102"/>
    </row>
    <row r="2" spans="1:5" x14ac:dyDescent="0.25">
      <c r="A2" s="37"/>
      <c r="C2" s="1" t="s">
        <v>52</v>
      </c>
      <c r="E2" s="56"/>
    </row>
    <row r="3" spans="1:5" x14ac:dyDescent="0.25">
      <c r="A3" s="57"/>
      <c r="B3" s="58"/>
      <c r="C3" s="58" t="s">
        <v>53</v>
      </c>
      <c r="D3" s="58"/>
      <c r="E3" s="59"/>
    </row>
    <row r="4" spans="1:5" ht="7.5" customHeight="1" x14ac:dyDescent="0.25">
      <c r="A4" s="2"/>
      <c r="B4" s="3"/>
      <c r="C4" s="3"/>
      <c r="D4" s="3"/>
      <c r="E4" s="4"/>
    </row>
    <row r="5" spans="1:5" ht="39.75" customHeight="1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ht="18" customHeight="1" x14ac:dyDescent="0.25">
      <c r="A6" s="74"/>
      <c r="B6" s="75"/>
      <c r="C6" s="76" t="s">
        <v>5</v>
      </c>
      <c r="D6" s="77"/>
      <c r="E6" s="78"/>
    </row>
    <row r="7" spans="1:5" s="10" customFormat="1" ht="20.25" customHeight="1" x14ac:dyDescent="0.25">
      <c r="A7" s="8">
        <v>1</v>
      </c>
      <c r="B7" s="9" t="s">
        <v>6</v>
      </c>
      <c r="C7" s="40" t="s">
        <v>40</v>
      </c>
      <c r="D7" s="45">
        <v>2091.63</v>
      </c>
      <c r="E7" s="45">
        <v>2091.63</v>
      </c>
    </row>
    <row r="8" spans="1:5" s="10" customFormat="1" x14ac:dyDescent="0.25">
      <c r="A8" s="8"/>
      <c r="B8" s="9"/>
      <c r="C8" s="43" t="s">
        <v>42</v>
      </c>
      <c r="D8" s="41">
        <v>0.3</v>
      </c>
      <c r="E8" s="45">
        <f>D8*E7</f>
        <v>627.49</v>
      </c>
    </row>
    <row r="9" spans="1:5" s="10" customFormat="1" x14ac:dyDescent="0.25">
      <c r="A9" s="8"/>
      <c r="B9" s="9"/>
      <c r="C9" s="43"/>
      <c r="D9" s="79" t="s">
        <v>59</v>
      </c>
      <c r="E9" s="80">
        <f>ROUND(SUM(E7:E8),2)</f>
        <v>2719.12</v>
      </c>
    </row>
    <row r="10" spans="1:5" s="10" customFormat="1" x14ac:dyDescent="0.25">
      <c r="A10" s="8"/>
      <c r="B10" s="9"/>
      <c r="C10" s="43" t="s">
        <v>41</v>
      </c>
      <c r="D10" s="41">
        <v>0.2</v>
      </c>
      <c r="E10" s="45">
        <f>(E9/220*15*7)*D10</f>
        <v>259.55</v>
      </c>
    </row>
    <row r="11" spans="1:5" s="10" customFormat="1" x14ac:dyDescent="0.25">
      <c r="A11" s="8"/>
      <c r="B11" s="9"/>
      <c r="C11" s="43" t="s">
        <v>44</v>
      </c>
      <c r="D11" s="108">
        <v>1.1428</v>
      </c>
      <c r="E11" s="45">
        <f>(E9/220*15*7)*D11-(E9/220*15*7)</f>
        <v>185.32</v>
      </c>
    </row>
    <row r="12" spans="1:5" s="10" customFormat="1" x14ac:dyDescent="0.25">
      <c r="A12" s="8"/>
      <c r="B12" s="9"/>
      <c r="C12" s="43" t="s">
        <v>43</v>
      </c>
      <c r="D12" s="41">
        <v>0.1666</v>
      </c>
      <c r="E12" s="45">
        <f>E10*D12</f>
        <v>43.24</v>
      </c>
    </row>
    <row r="13" spans="1:5" ht="15" customHeight="1" x14ac:dyDescent="0.25">
      <c r="A13" s="12"/>
      <c r="B13" s="9"/>
      <c r="C13" s="13"/>
      <c r="D13" s="79" t="s">
        <v>31</v>
      </c>
      <c r="E13" s="80">
        <f>SUM(E9:E12)</f>
        <v>3207.23</v>
      </c>
    </row>
    <row r="14" spans="1:5" ht="15" customHeight="1" x14ac:dyDescent="0.25">
      <c r="A14" s="12"/>
      <c r="B14" s="12"/>
      <c r="C14" s="44" t="s">
        <v>45</v>
      </c>
      <c r="D14" s="14"/>
      <c r="E14" s="45">
        <v>13</v>
      </c>
    </row>
    <row r="15" spans="1:5" ht="15" customHeight="1" x14ac:dyDescent="0.25">
      <c r="A15" s="12"/>
      <c r="B15" s="12"/>
      <c r="C15" s="28" t="s">
        <v>46</v>
      </c>
      <c r="D15" s="14"/>
      <c r="E15" s="45">
        <v>14</v>
      </c>
    </row>
    <row r="16" spans="1:5" ht="15" customHeight="1" x14ac:dyDescent="0.25">
      <c r="A16" s="12"/>
      <c r="B16" s="12"/>
      <c r="C16" s="28" t="s">
        <v>54</v>
      </c>
      <c r="D16" s="27">
        <v>7.0000000000000007E-2</v>
      </c>
      <c r="E16" s="46">
        <f>E13*D16</f>
        <v>224.51</v>
      </c>
    </row>
    <row r="17" spans="1:7" ht="15" customHeight="1" x14ac:dyDescent="0.2">
      <c r="A17" s="12"/>
      <c r="B17" s="12"/>
      <c r="C17" s="98" t="s">
        <v>51</v>
      </c>
      <c r="D17" s="41">
        <v>1.5</v>
      </c>
      <c r="E17" s="45">
        <f>(E7/220*15)*D17</f>
        <v>213.92</v>
      </c>
    </row>
    <row r="18" spans="1:7" ht="15" customHeight="1" x14ac:dyDescent="0.25">
      <c r="A18" s="12"/>
      <c r="B18" s="12"/>
      <c r="C18" s="44" t="s">
        <v>47</v>
      </c>
      <c r="D18" s="68">
        <v>10</v>
      </c>
      <c r="E18" s="45">
        <f>D18*15-E7*6%</f>
        <v>24.5</v>
      </c>
    </row>
    <row r="19" spans="1:7" ht="15" customHeight="1" x14ac:dyDescent="0.25">
      <c r="A19" s="12"/>
      <c r="B19" s="12"/>
      <c r="C19" s="44" t="s">
        <v>50</v>
      </c>
      <c r="D19" s="68">
        <v>47.5</v>
      </c>
      <c r="E19" s="45">
        <f>D19*15-(D19*15)*20%</f>
        <v>570</v>
      </c>
    </row>
    <row r="20" spans="1:7" x14ac:dyDescent="0.25">
      <c r="A20" s="15"/>
      <c r="B20" s="16"/>
      <c r="C20" s="13" t="s">
        <v>7</v>
      </c>
      <c r="D20" s="79"/>
      <c r="E20" s="80">
        <f>SUM(E13:E19)</f>
        <v>4267.16</v>
      </c>
    </row>
    <row r="21" spans="1:7" x14ac:dyDescent="0.25">
      <c r="A21" s="15"/>
      <c r="B21" s="16"/>
      <c r="C21" s="42"/>
      <c r="D21" s="16"/>
      <c r="E21" s="63"/>
    </row>
    <row r="22" spans="1:7" ht="18" customHeight="1" x14ac:dyDescent="0.25">
      <c r="A22" s="74"/>
      <c r="B22" s="75"/>
      <c r="C22" s="76" t="s">
        <v>8</v>
      </c>
      <c r="D22" s="82"/>
      <c r="E22" s="78"/>
    </row>
    <row r="23" spans="1:7" ht="15" customHeight="1" x14ac:dyDescent="0.25">
      <c r="A23" s="17"/>
      <c r="B23" s="17"/>
      <c r="C23" s="18" t="s">
        <v>9</v>
      </c>
      <c r="D23" s="83">
        <v>0.2</v>
      </c>
      <c r="E23" s="46">
        <f>E13*D23</f>
        <v>641.45000000000005</v>
      </c>
      <c r="G23" s="105"/>
    </row>
    <row r="24" spans="1:7" ht="15" customHeight="1" x14ac:dyDescent="0.25">
      <c r="A24" s="17"/>
      <c r="B24" s="17"/>
      <c r="C24" s="18" t="s">
        <v>10</v>
      </c>
      <c r="D24" s="83">
        <v>0.01</v>
      </c>
      <c r="E24" s="46">
        <f>E13*D24</f>
        <v>32.07</v>
      </c>
      <c r="G24" s="105"/>
    </row>
    <row r="25" spans="1:7" ht="15" customHeight="1" x14ac:dyDescent="0.25">
      <c r="A25" s="17"/>
      <c r="B25" s="17"/>
      <c r="C25" s="18" t="s">
        <v>11</v>
      </c>
      <c r="D25" s="83">
        <v>1.4999999999999999E-2</v>
      </c>
      <c r="E25" s="46">
        <f>E13*D25</f>
        <v>48.11</v>
      </c>
      <c r="G25" s="105"/>
    </row>
    <row r="26" spans="1:7" ht="15" customHeight="1" x14ac:dyDescent="0.25">
      <c r="A26" s="17"/>
      <c r="B26" s="17"/>
      <c r="C26" s="18" t="s">
        <v>12</v>
      </c>
      <c r="D26" s="83">
        <v>0.03</v>
      </c>
      <c r="E26" s="46">
        <f>E13*D26</f>
        <v>96.22</v>
      </c>
      <c r="G26" s="105"/>
    </row>
    <row r="27" spans="1:7" ht="15" customHeight="1" x14ac:dyDescent="0.25">
      <c r="A27" s="17"/>
      <c r="B27" s="17"/>
      <c r="C27" s="18" t="s">
        <v>13</v>
      </c>
      <c r="D27" s="83">
        <v>2.5000000000000001E-2</v>
      </c>
      <c r="E27" s="46">
        <f>E13*D27</f>
        <v>80.180000000000007</v>
      </c>
      <c r="G27" s="105"/>
    </row>
    <row r="28" spans="1:7" ht="15" customHeight="1" x14ac:dyDescent="0.25">
      <c r="A28" s="17"/>
      <c r="B28" s="17"/>
      <c r="C28" s="18" t="s">
        <v>14</v>
      </c>
      <c r="D28" s="83">
        <v>6.0000000000000001E-3</v>
      </c>
      <c r="E28" s="46">
        <f>E13*D28</f>
        <v>19.239999999999998</v>
      </c>
      <c r="G28" s="105"/>
    </row>
    <row r="29" spans="1:7" ht="15" customHeight="1" x14ac:dyDescent="0.25">
      <c r="A29" s="17"/>
      <c r="B29" s="19"/>
      <c r="C29" s="18" t="s">
        <v>15</v>
      </c>
      <c r="D29" s="83">
        <v>0.08</v>
      </c>
      <c r="E29" s="46">
        <f>E13*D29</f>
        <v>256.58</v>
      </c>
      <c r="G29" s="105"/>
    </row>
    <row r="30" spans="1:7" ht="15" customHeight="1" x14ac:dyDescent="0.25">
      <c r="A30" s="17"/>
      <c r="B30" s="19"/>
      <c r="C30" s="20" t="s">
        <v>16</v>
      </c>
      <c r="D30" s="83">
        <f>SUM(D23:D29)</f>
        <v>0.36599999999999999</v>
      </c>
      <c r="E30" s="84">
        <f>ROUND(SUM(E23:E29),2)</f>
        <v>1173.8499999999999</v>
      </c>
    </row>
    <row r="31" spans="1:7" x14ac:dyDescent="0.25">
      <c r="A31" s="22"/>
      <c r="B31" s="23"/>
      <c r="C31" s="23"/>
      <c r="D31" s="23"/>
      <c r="E31" s="47"/>
    </row>
    <row r="32" spans="1:7" ht="18" customHeight="1" x14ac:dyDescent="0.25">
      <c r="A32" s="85"/>
      <c r="B32" s="86"/>
      <c r="C32" s="87" t="s">
        <v>17</v>
      </c>
      <c r="D32" s="86"/>
      <c r="E32" s="88"/>
    </row>
    <row r="33" spans="1:8" ht="15" customHeight="1" x14ac:dyDescent="0.25">
      <c r="A33" s="17"/>
      <c r="B33" s="19"/>
      <c r="C33" s="18" t="s">
        <v>20</v>
      </c>
      <c r="D33" s="21">
        <v>8.3299999999999999E-2</v>
      </c>
      <c r="E33" s="46">
        <f t="shared" ref="E33:E43" si="0">$E$13*D33</f>
        <v>267.16000000000003</v>
      </c>
      <c r="G33" s="105"/>
    </row>
    <row r="34" spans="1:8" ht="15" customHeight="1" x14ac:dyDescent="0.25">
      <c r="A34" s="17"/>
      <c r="B34" s="19"/>
      <c r="C34" s="18" t="s">
        <v>21</v>
      </c>
      <c r="D34" s="21">
        <v>6.7000000000000002E-3</v>
      </c>
      <c r="E34" s="46">
        <f t="shared" si="0"/>
        <v>21.49</v>
      </c>
      <c r="G34" s="105"/>
    </row>
    <row r="35" spans="1:8" ht="15" customHeight="1" x14ac:dyDescent="0.25">
      <c r="A35" s="17"/>
      <c r="B35" s="19"/>
      <c r="C35" s="18" t="s">
        <v>22</v>
      </c>
      <c r="D35" s="21">
        <v>1.67E-2</v>
      </c>
      <c r="E35" s="46">
        <f t="shared" si="0"/>
        <v>53.56</v>
      </c>
      <c r="G35" s="105"/>
    </row>
    <row r="36" spans="1:8" ht="15" customHeight="1" x14ac:dyDescent="0.25">
      <c r="A36" s="17"/>
      <c r="B36" s="19"/>
      <c r="C36" s="18" t="s">
        <v>18</v>
      </c>
      <c r="D36" s="21">
        <v>8.3299999999999999E-2</v>
      </c>
      <c r="E36" s="46">
        <f>$E$13*D36</f>
        <v>267.16000000000003</v>
      </c>
      <c r="G36" s="105"/>
    </row>
    <row r="37" spans="1:8" ht="15" customHeight="1" x14ac:dyDescent="0.25">
      <c r="A37" s="17"/>
      <c r="B37" s="19"/>
      <c r="C37" s="18" t="s">
        <v>24</v>
      </c>
      <c r="D37" s="25">
        <v>6.7000000000000002E-3</v>
      </c>
      <c r="E37" s="46">
        <f t="shared" si="0"/>
        <v>21.49</v>
      </c>
      <c r="G37" s="105"/>
    </row>
    <row r="38" spans="1:8" ht="15" customHeight="1" x14ac:dyDescent="0.25">
      <c r="A38" s="17"/>
      <c r="B38" s="19"/>
      <c r="C38" s="18" t="s">
        <v>37</v>
      </c>
      <c r="D38" s="21">
        <v>1.67E-2</v>
      </c>
      <c r="E38" s="46">
        <f t="shared" si="0"/>
        <v>53.56</v>
      </c>
      <c r="G38" s="105"/>
    </row>
    <row r="39" spans="1:8" ht="15" customHeight="1" x14ac:dyDescent="0.25">
      <c r="A39" s="24"/>
      <c r="B39" s="22"/>
      <c r="C39" s="18" t="s">
        <v>23</v>
      </c>
      <c r="D39" s="21">
        <v>2.7799999999999998E-2</v>
      </c>
      <c r="E39" s="46">
        <f t="shared" si="0"/>
        <v>89.16</v>
      </c>
      <c r="G39" s="105"/>
    </row>
    <row r="40" spans="1:8" ht="15" customHeight="1" x14ac:dyDescent="0.25">
      <c r="A40" s="17"/>
      <c r="B40" s="19"/>
      <c r="C40" s="18" t="s">
        <v>36</v>
      </c>
      <c r="D40" s="21">
        <v>3.5000000000000001E-3</v>
      </c>
      <c r="E40" s="46">
        <f t="shared" si="0"/>
        <v>11.23</v>
      </c>
      <c r="G40" s="105"/>
    </row>
    <row r="41" spans="1:8" ht="15" customHeight="1" x14ac:dyDescent="0.25">
      <c r="A41" s="24"/>
      <c r="B41" s="22"/>
      <c r="C41" s="18" t="s">
        <v>19</v>
      </c>
      <c r="D41" s="21">
        <v>2.2700000000000001E-2</v>
      </c>
      <c r="E41" s="46">
        <f t="shared" si="0"/>
        <v>72.8</v>
      </c>
      <c r="G41" s="105"/>
    </row>
    <row r="42" spans="1:8" ht="15" customHeight="1" x14ac:dyDescent="0.25">
      <c r="A42" s="24"/>
      <c r="B42" s="22"/>
      <c r="C42" s="18" t="s">
        <v>25</v>
      </c>
      <c r="D42" s="25">
        <v>1.7399999999999999E-2</v>
      </c>
      <c r="E42" s="46">
        <f t="shared" si="0"/>
        <v>55.81</v>
      </c>
      <c r="G42" s="105"/>
    </row>
    <row r="43" spans="1:8" ht="15" customHeight="1" x14ac:dyDescent="0.25">
      <c r="A43" s="24"/>
      <c r="B43" s="22"/>
      <c r="C43" s="18" t="s">
        <v>35</v>
      </c>
      <c r="D43" s="25">
        <f>(D29+D42)*40%</f>
        <v>3.9E-2</v>
      </c>
      <c r="E43" s="46">
        <f t="shared" si="0"/>
        <v>125.08</v>
      </c>
      <c r="G43" s="105"/>
    </row>
    <row r="44" spans="1:8" ht="15" customHeight="1" x14ac:dyDescent="0.25">
      <c r="A44" s="24"/>
      <c r="B44" s="22"/>
      <c r="C44" s="31" t="s">
        <v>26</v>
      </c>
      <c r="D44" s="89">
        <f>SUM(D33:D43)</f>
        <v>0.32379999999999998</v>
      </c>
      <c r="E44" s="90">
        <f>SUM(E33:E43)</f>
        <v>1038.5</v>
      </c>
      <c r="G44" s="105"/>
      <c r="H44" s="105"/>
    </row>
    <row r="45" spans="1:8" ht="15" customHeight="1" x14ac:dyDescent="0.25">
      <c r="A45" s="22"/>
      <c r="B45" s="22"/>
      <c r="C45" s="94" t="s">
        <v>55</v>
      </c>
      <c r="D45" s="91"/>
      <c r="E45" s="92">
        <f>E44+E30+E20</f>
        <v>6479.51</v>
      </c>
      <c r="G45" s="105"/>
      <c r="H45" s="105"/>
    </row>
    <row r="46" spans="1:8" s="32" customFormat="1" ht="18" customHeight="1" x14ac:dyDescent="0.25">
      <c r="A46" s="93"/>
      <c r="B46" s="93"/>
      <c r="C46" s="94" t="s">
        <v>56</v>
      </c>
      <c r="D46" s="91"/>
      <c r="E46" s="92">
        <f>E45*2</f>
        <v>12959.02</v>
      </c>
      <c r="G46" s="106"/>
      <c r="H46" s="106"/>
    </row>
    <row r="47" spans="1:8" s="32" customFormat="1" ht="18" customHeight="1" x14ac:dyDescent="0.25">
      <c r="A47" s="26"/>
      <c r="B47" s="48"/>
      <c r="C47" s="26" t="s">
        <v>57</v>
      </c>
      <c r="D47" s="49"/>
      <c r="E47" s="65">
        <v>50.07</v>
      </c>
    </row>
    <row r="48" spans="1:8" s="32" customFormat="1" ht="18" customHeight="1" x14ac:dyDescent="0.25">
      <c r="A48" s="35"/>
      <c r="B48" s="36"/>
      <c r="C48" s="36"/>
      <c r="D48" s="51" t="s">
        <v>31</v>
      </c>
      <c r="E48" s="95">
        <f>SUM(E46:E47)</f>
        <v>13009.09</v>
      </c>
    </row>
    <row r="49" spans="1:10" s="32" customFormat="1" ht="18" customHeight="1" x14ac:dyDescent="0.25">
      <c r="A49" s="33"/>
      <c r="B49" s="34"/>
      <c r="C49" s="34"/>
      <c r="D49" s="34"/>
      <c r="E49" s="34"/>
    </row>
    <row r="50" spans="1:10" ht="15" customHeight="1" x14ac:dyDescent="0.25">
      <c r="A50" s="96"/>
      <c r="B50" s="96"/>
      <c r="C50" s="96" t="s">
        <v>32</v>
      </c>
      <c r="D50" s="97"/>
      <c r="E50" s="95"/>
    </row>
    <row r="51" spans="1:10" ht="15" customHeight="1" x14ac:dyDescent="0.25">
      <c r="A51" s="52"/>
      <c r="B51" s="52"/>
      <c r="C51" s="54" t="s">
        <v>33</v>
      </c>
      <c r="D51" s="66">
        <v>5.0000000000000001E-3</v>
      </c>
      <c r="E51" s="67">
        <f>$E$48*D51</f>
        <v>65.05</v>
      </c>
    </row>
    <row r="52" spans="1:10" ht="15" customHeight="1" x14ac:dyDescent="0.25">
      <c r="A52" s="52"/>
      <c r="B52" s="52"/>
      <c r="C52" s="54" t="s">
        <v>34</v>
      </c>
      <c r="D52" s="66">
        <v>7.9699999999999993E-2</v>
      </c>
      <c r="E52" s="67">
        <f>$E$48*D52</f>
        <v>1036.82</v>
      </c>
    </row>
    <row r="53" spans="1:10" ht="25.5" x14ac:dyDescent="0.25">
      <c r="A53" s="52"/>
      <c r="B53" s="52"/>
      <c r="C53" s="54"/>
      <c r="D53" s="64" t="s">
        <v>39</v>
      </c>
      <c r="E53" s="95">
        <f>E48+E51+E52</f>
        <v>14110.96</v>
      </c>
    </row>
    <row r="54" spans="1:10" ht="15" customHeight="1" x14ac:dyDescent="0.25">
      <c r="A54" s="52"/>
      <c r="B54" s="52"/>
      <c r="C54" s="54" t="s">
        <v>38</v>
      </c>
      <c r="D54" s="55">
        <v>0.03</v>
      </c>
      <c r="E54" s="53">
        <f>(($E$53/((100-($D$54+$D$55)*100)))*100)*D54</f>
        <v>494.14</v>
      </c>
    </row>
    <row r="55" spans="1:10" ht="15" customHeight="1" x14ac:dyDescent="0.25">
      <c r="A55" s="52"/>
      <c r="B55" s="52"/>
      <c r="C55" s="54" t="s">
        <v>60</v>
      </c>
      <c r="D55" s="55">
        <v>0.1133</v>
      </c>
      <c r="E55" s="53">
        <f>(($E$53/((100-($D$54+$D$55)*100)))*100)*D55</f>
        <v>1866.2</v>
      </c>
    </row>
    <row r="56" spans="1:10" ht="15" customHeight="1" x14ac:dyDescent="0.25">
      <c r="A56" s="52"/>
      <c r="B56" s="52"/>
      <c r="C56" s="52"/>
      <c r="D56" s="51"/>
      <c r="E56" s="50"/>
    </row>
    <row r="57" spans="1:10" ht="18" customHeight="1" x14ac:dyDescent="0.25">
      <c r="A57" s="111" t="s">
        <v>27</v>
      </c>
      <c r="B57" s="112"/>
      <c r="C57" s="113"/>
      <c r="D57" s="114">
        <f>E53+E54+E55</f>
        <v>16471.3</v>
      </c>
      <c r="E57" s="114"/>
      <c r="G57" s="110">
        <v>16471.3</v>
      </c>
      <c r="J57" s="39"/>
    </row>
    <row r="58" spans="1:10" ht="18" customHeight="1" x14ac:dyDescent="0.25">
      <c r="A58" s="111" t="s">
        <v>28</v>
      </c>
      <c r="B58" s="112"/>
      <c r="C58" s="113"/>
      <c r="D58" s="114">
        <f>D57*12</f>
        <v>197655.6</v>
      </c>
      <c r="E58" s="114"/>
    </row>
    <row r="59" spans="1:10" x14ac:dyDescent="0.25">
      <c r="A59" s="37"/>
      <c r="E59" s="38"/>
    </row>
    <row r="60" spans="1:10" ht="18" customHeight="1" x14ac:dyDescent="0.25">
      <c r="A60" s="115" t="s">
        <v>29</v>
      </c>
      <c r="B60" s="116"/>
      <c r="C60" s="119"/>
      <c r="D60" s="119"/>
      <c r="E60" s="120"/>
    </row>
    <row r="61" spans="1:10" ht="18" customHeight="1" x14ac:dyDescent="0.25">
      <c r="A61" s="117"/>
      <c r="B61" s="118"/>
      <c r="C61" s="121"/>
      <c r="D61" s="121"/>
      <c r="E61" s="122"/>
    </row>
  </sheetData>
  <mergeCells count="6">
    <mergeCell ref="A60:B61"/>
    <mergeCell ref="C60:E61"/>
    <mergeCell ref="A57:C57"/>
    <mergeCell ref="D57:E57"/>
    <mergeCell ref="A58:C58"/>
    <mergeCell ref="D58:E58"/>
  </mergeCells>
  <pageMargins left="0.39370078740157483" right="0.39370078740157483" top="0.78740157480314965" bottom="0.39370078740157483" header="0.51181102362204722" footer="0.5118110236220472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tabSelected="1" topLeftCell="A26" zoomScale="115" zoomScaleNormal="115" workbookViewId="0">
      <selection activeCell="L46" sqref="L46"/>
    </sheetView>
  </sheetViews>
  <sheetFormatPr defaultColWidth="9.140625" defaultRowHeight="12.75" x14ac:dyDescent="0.25"/>
  <cols>
    <col min="1" max="1" width="10.7109375" style="1" customWidth="1"/>
    <col min="2" max="2" width="15.5703125" style="1" customWidth="1"/>
    <col min="3" max="3" width="60.7109375" style="1" customWidth="1"/>
    <col min="4" max="4" width="15.7109375" style="1" customWidth="1"/>
    <col min="5" max="5" width="15.7109375" style="39" customWidth="1"/>
    <col min="6" max="6" width="9.7109375" style="1" bestFit="1" customWidth="1"/>
    <col min="7" max="16384" width="9.140625" style="1"/>
  </cols>
  <sheetData>
    <row r="1" spans="1:6" ht="23.45" customHeight="1" x14ac:dyDescent="0.25">
      <c r="A1" s="99"/>
      <c r="B1" s="100"/>
      <c r="C1" s="101" t="s">
        <v>30</v>
      </c>
      <c r="D1" s="100"/>
      <c r="E1" s="102"/>
    </row>
    <row r="2" spans="1:6" x14ac:dyDescent="0.25">
      <c r="A2" s="37"/>
      <c r="C2" s="1" t="s">
        <v>52</v>
      </c>
      <c r="E2" s="56"/>
    </row>
    <row r="3" spans="1:6" x14ac:dyDescent="0.25">
      <c r="A3" s="57"/>
      <c r="B3" s="58"/>
      <c r="C3" s="58" t="s">
        <v>53</v>
      </c>
      <c r="D3" s="58"/>
      <c r="E3" s="59"/>
    </row>
    <row r="4" spans="1:6" ht="7.5" customHeight="1" x14ac:dyDescent="0.25">
      <c r="A4" s="2"/>
      <c r="B4" s="3"/>
      <c r="C4" s="3"/>
      <c r="D4" s="3"/>
      <c r="E4" s="4"/>
    </row>
    <row r="5" spans="1:6" ht="39.75" customHeight="1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6" ht="18" customHeight="1" x14ac:dyDescent="0.25">
      <c r="A6" s="74"/>
      <c r="B6" s="75"/>
      <c r="C6" s="76" t="s">
        <v>5</v>
      </c>
      <c r="D6" s="77"/>
      <c r="E6" s="78"/>
    </row>
    <row r="7" spans="1:6" s="10" customFormat="1" ht="20.25" customHeight="1" x14ac:dyDescent="0.25">
      <c r="A7" s="8">
        <v>1</v>
      </c>
      <c r="B7" s="9" t="s">
        <v>6</v>
      </c>
      <c r="C7" s="40" t="s">
        <v>48</v>
      </c>
      <c r="D7" s="45">
        <v>2091.63</v>
      </c>
      <c r="E7" s="45">
        <f>D7*A7</f>
        <v>2091.63</v>
      </c>
    </row>
    <row r="8" spans="1:6" s="10" customFormat="1" ht="13.15" customHeight="1" x14ac:dyDescent="0.25">
      <c r="A8" s="8"/>
      <c r="B8" s="9"/>
      <c r="C8" s="43" t="s">
        <v>42</v>
      </c>
      <c r="D8" s="41">
        <v>0.3</v>
      </c>
      <c r="E8" s="45">
        <f>E7*D8</f>
        <v>627.49</v>
      </c>
    </row>
    <row r="9" spans="1:6" ht="15" customHeight="1" x14ac:dyDescent="0.25">
      <c r="A9" s="12"/>
      <c r="B9" s="9"/>
      <c r="C9" s="13"/>
      <c r="D9" s="79"/>
      <c r="E9" s="80">
        <f>SUM(E7:E8)</f>
        <v>2719.12</v>
      </c>
    </row>
    <row r="10" spans="1:6" s="10" customFormat="1" ht="20.25" customHeight="1" x14ac:dyDescent="0.25">
      <c r="A10" s="8">
        <v>1</v>
      </c>
      <c r="B10" s="9" t="s">
        <v>6</v>
      </c>
      <c r="C10" s="40" t="s">
        <v>40</v>
      </c>
      <c r="D10" s="45">
        <v>2091.63</v>
      </c>
      <c r="E10" s="45">
        <f>D10*A10</f>
        <v>2091.63</v>
      </c>
    </row>
    <row r="11" spans="1:6" s="10" customFormat="1" ht="13.15" customHeight="1" x14ac:dyDescent="0.25">
      <c r="A11" s="8"/>
      <c r="B11" s="9"/>
      <c r="C11" s="43" t="s">
        <v>42</v>
      </c>
      <c r="D11" s="41">
        <v>0.3</v>
      </c>
      <c r="E11" s="45">
        <f>E10*D11</f>
        <v>627.49</v>
      </c>
    </row>
    <row r="12" spans="1:6" s="10" customFormat="1" ht="13.15" customHeight="1" x14ac:dyDescent="0.25">
      <c r="A12" s="8"/>
      <c r="B12" s="9"/>
      <c r="C12" s="43" t="s">
        <v>41</v>
      </c>
      <c r="D12" s="107">
        <v>0.2</v>
      </c>
      <c r="E12" s="45">
        <f>((E10+E11)/220*15*7)*D12</f>
        <v>259.55</v>
      </c>
    </row>
    <row r="13" spans="1:6" s="10" customFormat="1" ht="13.15" customHeight="1" x14ac:dyDescent="0.25">
      <c r="A13" s="8"/>
      <c r="B13" s="9"/>
      <c r="C13" s="43" t="s">
        <v>44</v>
      </c>
      <c r="D13" s="108">
        <v>1.1428</v>
      </c>
      <c r="E13" s="45">
        <f>((E10+E11)/220*15*7)*D13-(E10+E11)/220*15*7</f>
        <v>185.32</v>
      </c>
    </row>
    <row r="14" spans="1:6" s="10" customFormat="1" ht="13.15" customHeight="1" x14ac:dyDescent="0.25">
      <c r="A14" s="8"/>
      <c r="B14" s="9"/>
      <c r="C14" s="43" t="s">
        <v>43</v>
      </c>
      <c r="D14" s="41">
        <v>0.1666</v>
      </c>
      <c r="E14" s="45">
        <f>E12*D14</f>
        <v>43.24</v>
      </c>
      <c r="F14" s="109"/>
    </row>
    <row r="15" spans="1:6" ht="15" customHeight="1" x14ac:dyDescent="0.25">
      <c r="A15" s="12"/>
      <c r="B15" s="9"/>
      <c r="C15" s="13"/>
      <c r="D15" s="79"/>
      <c r="E15" s="80">
        <f>SUM(E10:E14)</f>
        <v>3207.23</v>
      </c>
    </row>
    <row r="16" spans="1:6" ht="13.15" customHeight="1" x14ac:dyDescent="0.25">
      <c r="A16" s="12"/>
      <c r="B16" s="12"/>
      <c r="C16" s="44" t="s">
        <v>45</v>
      </c>
      <c r="D16" s="11">
        <v>13</v>
      </c>
      <c r="E16" s="45">
        <f>D16*2</f>
        <v>26</v>
      </c>
    </row>
    <row r="17" spans="1:5" ht="13.15" customHeight="1" x14ac:dyDescent="0.25">
      <c r="A17" s="12"/>
      <c r="B17" s="12"/>
      <c r="C17" s="28" t="s">
        <v>46</v>
      </c>
      <c r="D17" s="11">
        <v>14</v>
      </c>
      <c r="E17" s="45">
        <f>D17*2</f>
        <v>28</v>
      </c>
    </row>
    <row r="18" spans="1:5" ht="13.15" customHeight="1" x14ac:dyDescent="0.25">
      <c r="A18" s="12"/>
      <c r="B18" s="12"/>
      <c r="C18" s="28" t="s">
        <v>54</v>
      </c>
      <c r="D18" s="27">
        <v>7.0000000000000007E-2</v>
      </c>
      <c r="E18" s="46">
        <f>(E15+E9)*D18</f>
        <v>414.84</v>
      </c>
    </row>
    <row r="19" spans="1:5" ht="13.15" customHeight="1" x14ac:dyDescent="0.25">
      <c r="A19" s="12"/>
      <c r="B19" s="12"/>
      <c r="C19" s="43" t="s">
        <v>51</v>
      </c>
      <c r="D19" s="41">
        <v>1.5</v>
      </c>
      <c r="E19" s="45">
        <f>(E7+E10)/220*15*D19</f>
        <v>427.83</v>
      </c>
    </row>
    <row r="20" spans="1:5" ht="13.15" customHeight="1" x14ac:dyDescent="0.25">
      <c r="A20" s="12"/>
      <c r="B20" s="12"/>
      <c r="C20" s="44" t="s">
        <v>47</v>
      </c>
      <c r="D20" s="68">
        <v>10</v>
      </c>
      <c r="E20" s="45">
        <f>IF(D20*15-E7*6%&lt;0,0,(D20*15-E7*6%)*2)</f>
        <v>49</v>
      </c>
    </row>
    <row r="21" spans="1:5" ht="13.15" customHeight="1" x14ac:dyDescent="0.25">
      <c r="A21" s="12"/>
      <c r="B21" s="12"/>
      <c r="C21" s="44" t="s">
        <v>50</v>
      </c>
      <c r="D21" s="68">
        <v>47.5</v>
      </c>
      <c r="E21" s="45">
        <f>(D21*15-(D21*15)*20%)*2</f>
        <v>1140</v>
      </c>
    </row>
    <row r="22" spans="1:5" ht="15" customHeight="1" x14ac:dyDescent="0.25">
      <c r="A22" s="9"/>
      <c r="B22" s="103"/>
      <c r="C22" s="28"/>
      <c r="D22" s="104"/>
      <c r="E22" s="80">
        <f>SUM(E16:E21)</f>
        <v>2085.67</v>
      </c>
    </row>
    <row r="23" spans="1:5" x14ac:dyDescent="0.25">
      <c r="A23" s="15"/>
      <c r="B23" s="16"/>
      <c r="C23" s="13" t="s">
        <v>7</v>
      </c>
      <c r="D23" s="79"/>
      <c r="E23" s="80">
        <f>E9+E15+E22</f>
        <v>8012.02</v>
      </c>
    </row>
    <row r="24" spans="1:5" x14ac:dyDescent="0.25">
      <c r="A24" s="15"/>
      <c r="B24" s="16"/>
      <c r="C24" s="42"/>
      <c r="D24" s="16"/>
      <c r="E24" s="63"/>
    </row>
    <row r="25" spans="1:5" ht="18" customHeight="1" x14ac:dyDescent="0.25">
      <c r="A25" s="74"/>
      <c r="B25" s="75"/>
      <c r="C25" s="76" t="s">
        <v>8</v>
      </c>
      <c r="D25" s="82"/>
      <c r="E25" s="78"/>
    </row>
    <row r="26" spans="1:5" ht="15" customHeight="1" x14ac:dyDescent="0.25">
      <c r="A26" s="17"/>
      <c r="B26" s="17"/>
      <c r="C26" s="18" t="s">
        <v>9</v>
      </c>
      <c r="D26" s="83">
        <v>0.2</v>
      </c>
      <c r="E26" s="46">
        <f t="shared" ref="E26:E32" si="0">($E$9+$E$15)*D26</f>
        <v>1185.27</v>
      </c>
    </row>
    <row r="27" spans="1:5" ht="15" customHeight="1" x14ac:dyDescent="0.25">
      <c r="A27" s="17"/>
      <c r="B27" s="17"/>
      <c r="C27" s="18" t="s">
        <v>10</v>
      </c>
      <c r="D27" s="83">
        <v>0.01</v>
      </c>
      <c r="E27" s="46">
        <f t="shared" si="0"/>
        <v>59.26</v>
      </c>
    </row>
    <row r="28" spans="1:5" ht="15" customHeight="1" x14ac:dyDescent="0.25">
      <c r="A28" s="17"/>
      <c r="B28" s="17"/>
      <c r="C28" s="18" t="s">
        <v>11</v>
      </c>
      <c r="D28" s="83">
        <v>1.4999999999999999E-2</v>
      </c>
      <c r="E28" s="46">
        <f t="shared" si="0"/>
        <v>88.9</v>
      </c>
    </row>
    <row r="29" spans="1:5" ht="15" customHeight="1" x14ac:dyDescent="0.25">
      <c r="A29" s="17"/>
      <c r="B29" s="17"/>
      <c r="C29" s="18" t="s">
        <v>12</v>
      </c>
      <c r="D29" s="83">
        <v>0.03</v>
      </c>
      <c r="E29" s="46">
        <f t="shared" si="0"/>
        <v>177.79</v>
      </c>
    </row>
    <row r="30" spans="1:5" ht="15" customHeight="1" x14ac:dyDescent="0.25">
      <c r="A30" s="17"/>
      <c r="B30" s="17"/>
      <c r="C30" s="18" t="s">
        <v>13</v>
      </c>
      <c r="D30" s="83">
        <v>2.5000000000000001E-2</v>
      </c>
      <c r="E30" s="46">
        <f t="shared" si="0"/>
        <v>148.16</v>
      </c>
    </row>
    <row r="31" spans="1:5" ht="15" customHeight="1" x14ac:dyDescent="0.25">
      <c r="A31" s="17"/>
      <c r="B31" s="17"/>
      <c r="C31" s="18" t="s">
        <v>14</v>
      </c>
      <c r="D31" s="83">
        <v>6.0000000000000001E-3</v>
      </c>
      <c r="E31" s="46">
        <f t="shared" si="0"/>
        <v>35.56</v>
      </c>
    </row>
    <row r="32" spans="1:5" ht="15" customHeight="1" x14ac:dyDescent="0.25">
      <c r="A32" s="17"/>
      <c r="B32" s="19"/>
      <c r="C32" s="18" t="s">
        <v>15</v>
      </c>
      <c r="D32" s="83">
        <v>0.08</v>
      </c>
      <c r="E32" s="46">
        <f t="shared" si="0"/>
        <v>474.11</v>
      </c>
    </row>
    <row r="33" spans="1:11" ht="15" customHeight="1" x14ac:dyDescent="0.25">
      <c r="A33" s="17"/>
      <c r="B33" s="19"/>
      <c r="C33" s="20" t="s">
        <v>16</v>
      </c>
      <c r="D33" s="83">
        <f>SUM(D26:D32)</f>
        <v>0.36599999999999999</v>
      </c>
      <c r="E33" s="84">
        <f>ROUND(SUM(E26:E32),2)</f>
        <v>2169.0500000000002</v>
      </c>
    </row>
    <row r="34" spans="1:11" x14ac:dyDescent="0.25">
      <c r="A34" s="22"/>
      <c r="B34" s="23"/>
      <c r="C34" s="23"/>
      <c r="D34" s="23"/>
      <c r="E34" s="47"/>
    </row>
    <row r="35" spans="1:11" ht="18" customHeight="1" x14ac:dyDescent="0.25">
      <c r="A35" s="85"/>
      <c r="B35" s="86"/>
      <c r="C35" s="87" t="s">
        <v>17</v>
      </c>
      <c r="D35" s="86"/>
      <c r="E35" s="88"/>
    </row>
    <row r="36" spans="1:11" ht="15" customHeight="1" x14ac:dyDescent="0.25">
      <c r="A36" s="17"/>
      <c r="B36" s="19"/>
      <c r="C36" s="18" t="s">
        <v>20</v>
      </c>
      <c r="D36" s="21">
        <v>8.3299999999999999E-2</v>
      </c>
      <c r="E36" s="46">
        <f t="shared" ref="E36:E46" si="1">($E$9+$E$15)*D36</f>
        <v>493.66</v>
      </c>
    </row>
    <row r="37" spans="1:11" ht="15" customHeight="1" x14ac:dyDescent="0.25">
      <c r="A37" s="17"/>
      <c r="B37" s="19"/>
      <c r="C37" s="18" t="s">
        <v>21</v>
      </c>
      <c r="D37" s="21">
        <v>6.7000000000000002E-3</v>
      </c>
      <c r="E37" s="46">
        <f t="shared" si="1"/>
        <v>39.71</v>
      </c>
    </row>
    <row r="38" spans="1:11" ht="15" customHeight="1" x14ac:dyDescent="0.25">
      <c r="A38" s="17"/>
      <c r="B38" s="19"/>
      <c r="C38" s="18" t="s">
        <v>22</v>
      </c>
      <c r="D38" s="21">
        <v>1.67E-2</v>
      </c>
      <c r="E38" s="46">
        <f t="shared" si="1"/>
        <v>98.97</v>
      </c>
    </row>
    <row r="39" spans="1:11" ht="15" customHeight="1" x14ac:dyDescent="0.25">
      <c r="A39" s="17"/>
      <c r="B39" s="19"/>
      <c r="C39" s="18" t="s">
        <v>18</v>
      </c>
      <c r="D39" s="21">
        <v>8.3299999999999999E-2</v>
      </c>
      <c r="E39" s="46">
        <f t="shared" si="1"/>
        <v>493.66</v>
      </c>
    </row>
    <row r="40" spans="1:11" ht="15" customHeight="1" x14ac:dyDescent="0.25">
      <c r="A40" s="17"/>
      <c r="B40" s="19"/>
      <c r="C40" s="18" t="s">
        <v>24</v>
      </c>
      <c r="D40" s="25">
        <v>6.7000000000000002E-3</v>
      </c>
      <c r="E40" s="46">
        <f t="shared" si="1"/>
        <v>39.71</v>
      </c>
    </row>
    <row r="41" spans="1:11" ht="15" customHeight="1" x14ac:dyDescent="0.25">
      <c r="A41" s="17"/>
      <c r="B41" s="19"/>
      <c r="C41" s="18" t="s">
        <v>37</v>
      </c>
      <c r="D41" s="21">
        <v>1.67E-2</v>
      </c>
      <c r="E41" s="46">
        <f t="shared" si="1"/>
        <v>98.97</v>
      </c>
      <c r="K41" s="70"/>
    </row>
    <row r="42" spans="1:11" ht="15" customHeight="1" x14ac:dyDescent="0.25">
      <c r="A42" s="24"/>
      <c r="B42" s="22"/>
      <c r="C42" s="18" t="s">
        <v>23</v>
      </c>
      <c r="D42" s="21">
        <v>2.7799999999999998E-2</v>
      </c>
      <c r="E42" s="46">
        <f t="shared" si="1"/>
        <v>164.75</v>
      </c>
    </row>
    <row r="43" spans="1:11" ht="15" customHeight="1" x14ac:dyDescent="0.25">
      <c r="A43" s="17"/>
      <c r="B43" s="19"/>
      <c r="C43" s="18" t="s">
        <v>36</v>
      </c>
      <c r="D43" s="21">
        <v>3.5000000000000001E-3</v>
      </c>
      <c r="E43" s="46">
        <f t="shared" si="1"/>
        <v>20.74</v>
      </c>
    </row>
    <row r="44" spans="1:11" ht="15" customHeight="1" x14ac:dyDescent="0.25">
      <c r="A44" s="24"/>
      <c r="B44" s="22"/>
      <c r="C44" s="18" t="s">
        <v>19</v>
      </c>
      <c r="D44" s="21">
        <v>2.2700000000000001E-2</v>
      </c>
      <c r="E44" s="46">
        <f t="shared" si="1"/>
        <v>134.53</v>
      </c>
    </row>
    <row r="45" spans="1:11" ht="15" customHeight="1" x14ac:dyDescent="0.25">
      <c r="A45" s="24"/>
      <c r="B45" s="22"/>
      <c r="C45" s="18" t="s">
        <v>25</v>
      </c>
      <c r="D45" s="25">
        <v>1.7399999999999999E-2</v>
      </c>
      <c r="E45" s="46">
        <f t="shared" si="1"/>
        <v>103.12</v>
      </c>
    </row>
    <row r="46" spans="1:11" ht="15" customHeight="1" x14ac:dyDescent="0.25">
      <c r="A46" s="24"/>
      <c r="B46" s="22"/>
      <c r="C46" s="18" t="s">
        <v>35</v>
      </c>
      <c r="D46" s="25">
        <f>(D32+D45)*40%</f>
        <v>3.9E-2</v>
      </c>
      <c r="E46" s="46">
        <f t="shared" si="1"/>
        <v>231.13</v>
      </c>
    </row>
    <row r="47" spans="1:11" ht="15" customHeight="1" x14ac:dyDescent="0.25">
      <c r="A47" s="24"/>
      <c r="B47" s="22"/>
      <c r="C47" s="31" t="s">
        <v>26</v>
      </c>
      <c r="D47" s="89">
        <f>SUM(D36:D46)</f>
        <v>0.32379999999999998</v>
      </c>
      <c r="E47" s="90">
        <f>SUM(E36:E46)</f>
        <v>1918.95</v>
      </c>
    </row>
    <row r="48" spans="1:11" ht="15" customHeight="1" x14ac:dyDescent="0.25">
      <c r="A48" s="22"/>
      <c r="B48" s="22"/>
      <c r="C48" s="94" t="s">
        <v>58</v>
      </c>
      <c r="D48" s="91"/>
      <c r="E48" s="92">
        <f>E47+E33+E23</f>
        <v>12100.02</v>
      </c>
    </row>
    <row r="49" spans="1:8" s="32" customFormat="1" ht="18" customHeight="1" x14ac:dyDescent="0.25">
      <c r="A49" s="93"/>
      <c r="B49" s="93"/>
      <c r="C49" s="94" t="s">
        <v>56</v>
      </c>
      <c r="D49" s="91"/>
      <c r="E49" s="92">
        <f>E48*2</f>
        <v>24200.04</v>
      </c>
      <c r="H49" s="70"/>
    </row>
    <row r="50" spans="1:8" s="32" customFormat="1" ht="18" customHeight="1" x14ac:dyDescent="0.25">
      <c r="A50" s="26"/>
      <c r="B50" s="48"/>
      <c r="C50" s="26" t="s">
        <v>57</v>
      </c>
      <c r="D50" s="49"/>
      <c r="E50" s="65">
        <v>50.8</v>
      </c>
    </row>
    <row r="51" spans="1:8" s="32" customFormat="1" ht="18" customHeight="1" x14ac:dyDescent="0.25">
      <c r="A51" s="35"/>
      <c r="B51" s="36"/>
      <c r="C51" s="36"/>
      <c r="D51" s="51" t="s">
        <v>31</v>
      </c>
      <c r="E51" s="95">
        <f>SUM(E49:E50)</f>
        <v>24250.84</v>
      </c>
    </row>
    <row r="52" spans="1:8" s="32" customFormat="1" ht="18" customHeight="1" x14ac:dyDescent="0.25">
      <c r="A52" s="33"/>
      <c r="B52" s="34"/>
      <c r="C52" s="34"/>
      <c r="D52" s="34"/>
      <c r="E52" s="34"/>
    </row>
    <row r="53" spans="1:8" ht="15" customHeight="1" x14ac:dyDescent="0.25">
      <c r="A53" s="96"/>
      <c r="B53" s="96"/>
      <c r="C53" s="96" t="s">
        <v>32</v>
      </c>
      <c r="D53" s="97"/>
      <c r="E53" s="95"/>
    </row>
    <row r="54" spans="1:8" ht="15" customHeight="1" x14ac:dyDescent="0.25">
      <c r="A54" s="52"/>
      <c r="B54" s="52"/>
      <c r="C54" s="54" t="s">
        <v>33</v>
      </c>
      <c r="D54" s="66">
        <v>5.0000000000000001E-3</v>
      </c>
      <c r="E54" s="67">
        <f>$E$51*D54</f>
        <v>121.25</v>
      </c>
    </row>
    <row r="55" spans="1:8" ht="15" customHeight="1" x14ac:dyDescent="0.25">
      <c r="A55" s="52"/>
      <c r="B55" s="52"/>
      <c r="C55" s="54" t="s">
        <v>34</v>
      </c>
      <c r="D55" s="66">
        <v>8.5999999999999993E-2</v>
      </c>
      <c r="E55" s="67">
        <f>$E$51*D55</f>
        <v>2085.5700000000002</v>
      </c>
    </row>
    <row r="56" spans="1:8" ht="25.5" x14ac:dyDescent="0.25">
      <c r="A56" s="52"/>
      <c r="B56" s="52"/>
      <c r="C56" s="54"/>
      <c r="D56" s="64" t="s">
        <v>39</v>
      </c>
      <c r="E56" s="95">
        <f>E51+E54+E55</f>
        <v>26457.66</v>
      </c>
    </row>
    <row r="57" spans="1:8" ht="15" customHeight="1" x14ac:dyDescent="0.25">
      <c r="A57" s="52"/>
      <c r="B57" s="52"/>
      <c r="C57" s="54" t="s">
        <v>38</v>
      </c>
      <c r="D57" s="55">
        <v>0.03</v>
      </c>
      <c r="E57" s="53">
        <f>(($E$56/((100-($D$57+$D$58)*100)))*100)*D57</f>
        <v>926.5</v>
      </c>
    </row>
    <row r="58" spans="1:8" ht="15" customHeight="1" x14ac:dyDescent="0.25">
      <c r="A58" s="52"/>
      <c r="B58" s="52"/>
      <c r="C58" s="54" t="s">
        <v>60</v>
      </c>
      <c r="D58" s="55">
        <v>0.1133</v>
      </c>
      <c r="E58" s="53">
        <f>(($E$56/((100-($D$57+$D$58)*100)))*100)*D58</f>
        <v>3499.07</v>
      </c>
    </row>
    <row r="59" spans="1:8" ht="15" customHeight="1" x14ac:dyDescent="0.25">
      <c r="A59" s="52"/>
      <c r="B59" s="52"/>
      <c r="C59" s="52"/>
      <c r="D59" s="51"/>
      <c r="E59" s="50"/>
    </row>
    <row r="60" spans="1:8" ht="18" customHeight="1" x14ac:dyDescent="0.25">
      <c r="A60" s="111" t="s">
        <v>27</v>
      </c>
      <c r="B60" s="112"/>
      <c r="C60" s="113"/>
      <c r="D60" s="114">
        <f>E56+E57+E58</f>
        <v>30883.23</v>
      </c>
      <c r="E60" s="114"/>
      <c r="G60" s="110">
        <v>30883.23</v>
      </c>
    </row>
    <row r="61" spans="1:8" ht="18" customHeight="1" x14ac:dyDescent="0.25">
      <c r="A61" s="111" t="s">
        <v>28</v>
      </c>
      <c r="B61" s="112"/>
      <c r="C61" s="113"/>
      <c r="D61" s="114">
        <f>D60*12</f>
        <v>370598.76</v>
      </c>
      <c r="E61" s="114"/>
    </row>
    <row r="62" spans="1:8" x14ac:dyDescent="0.25">
      <c r="A62" s="37"/>
      <c r="E62" s="38"/>
    </row>
    <row r="63" spans="1:8" ht="18" customHeight="1" x14ac:dyDescent="0.25">
      <c r="A63" s="115" t="s">
        <v>29</v>
      </c>
      <c r="B63" s="116"/>
      <c r="C63" s="119"/>
      <c r="D63" s="119"/>
      <c r="E63" s="120"/>
    </row>
    <row r="64" spans="1:8" ht="18" customHeight="1" x14ac:dyDescent="0.25">
      <c r="A64" s="117"/>
      <c r="B64" s="118"/>
      <c r="C64" s="121"/>
      <c r="D64" s="121"/>
      <c r="E64" s="122"/>
    </row>
  </sheetData>
  <mergeCells count="6">
    <mergeCell ref="A63:B64"/>
    <mergeCell ref="C63:E64"/>
    <mergeCell ref="A60:C60"/>
    <mergeCell ref="D60:E60"/>
    <mergeCell ref="A61:C61"/>
    <mergeCell ref="D61:E61"/>
  </mergeCells>
  <pageMargins left="0.39370078740157483" right="0.39370078740157483" top="0.78740157480314965" bottom="0.39370078740157483" header="0.51181102362204722" footer="0.51181102362204722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VIGILANTE DIURNO</vt:lpstr>
      <vt:lpstr>VIGILÂNCIA DESARMADA NOTURNA</vt:lpstr>
      <vt:lpstr>VIGILANCIA 24H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Jonas Anselmo</cp:lastModifiedBy>
  <cp:lastPrinted>2026-06-10T21:14:38Z</cp:lastPrinted>
  <dcterms:created xsi:type="dcterms:W3CDTF">2025-05-29T18:00:24Z</dcterms:created>
  <dcterms:modified xsi:type="dcterms:W3CDTF">2026-06-10T21:15:32Z</dcterms:modified>
</cp:coreProperties>
</file>